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Лист1!$A$5:$AA$5</definedName>
    <definedName name="_xlnm.Print_Area" localSheetId="0">Лист1!$A$1:$AA$19</definedName>
  </definedNames>
  <calcPr calcId="125725"/>
</workbook>
</file>

<file path=xl/calcChain.xml><?xml version="1.0" encoding="utf-8"?>
<calcChain xmlns="http://schemas.openxmlformats.org/spreadsheetml/2006/main">
  <c r="T10" i="3"/>
  <c r="U10"/>
  <c r="S10"/>
  <c r="S7"/>
  <c r="T7" s="1"/>
  <c r="U7" s="1"/>
  <c r="S8"/>
  <c r="T8"/>
  <c r="U8" s="1"/>
  <c r="S9"/>
  <c r="T9" s="1"/>
  <c r="U9" s="1"/>
  <c r="U6"/>
  <c r="T6"/>
  <c r="S6"/>
</calcChain>
</file>

<file path=xl/sharedStrings.xml><?xml version="1.0" encoding="utf-8"?>
<sst xmlns="http://schemas.openxmlformats.org/spreadsheetml/2006/main" count="108" uniqueCount="65">
  <si>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</si>
  <si>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</si>
  <si>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</si>
  <si>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</si>
  <si>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</si>
  <si>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</si>
  <si>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</si>
  <si>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</si>
  <si>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</si>
  <si>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</si>
  <si>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</si>
  <si>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</si>
  <si>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</si>
  <si>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</si>
  <si>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</si>
  <si>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</si>
  <si>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</si>
  <si>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</si>
  <si>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</si>
  <si>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</si>
  <si>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</si>
  <si>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</si>
  <si>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</si>
  <si>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</si>
  <si>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</si>
  <si>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</si>
  <si>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1</t>
  </si>
  <si>
    <t>13.ИСУП.3800046</t>
  </si>
  <si>
    <t>Устройство системы непрерывного контроля плотности трубопроводов аварийной подачи питательной воды в парогенераторы АЭС</t>
  </si>
  <si>
    <t>М 025.01.00.000</t>
  </si>
  <si>
    <t>М 025.01.00.000 ТЗ</t>
  </si>
  <si>
    <t>-</t>
  </si>
  <si>
    <t>I</t>
  </si>
  <si>
    <t>R4.01206.5.0.11</t>
  </si>
  <si>
    <t>1.01</t>
  </si>
  <si>
    <t>R4.01206.3.0.16</t>
  </si>
  <si>
    <t>шт.</t>
  </si>
  <si>
    <t>Реакторное отделение</t>
  </si>
  <si>
    <t>С учетом доработки Rгиба=325 мм</t>
  </si>
  <si>
    <t>БКП 1/1</t>
  </si>
  <si>
    <t>Оборудование</t>
  </si>
  <si>
    <t>2</t>
  </si>
  <si>
    <t>13.ИСУП.3800048</t>
  </si>
  <si>
    <t>М 025.01.00.000-01</t>
  </si>
  <si>
    <t>1.02</t>
  </si>
  <si>
    <t>3</t>
  </si>
  <si>
    <t>13.ИСУП.3800050</t>
  </si>
  <si>
    <t>М 025.01.00.000-02</t>
  </si>
  <si>
    <t>1.03</t>
  </si>
  <si>
    <t>4</t>
  </si>
  <si>
    <t>13.ИСУП.3800051</t>
  </si>
  <si>
    <t>М 025.01.00.000-03</t>
  </si>
  <si>
    <t>1.04</t>
  </si>
  <si>
    <t>Итого:</t>
  </si>
  <si>
    <t>Pр=0,4 МПа, Тр=160°С</t>
  </si>
  <si>
    <t>СПЕЦИФИКАЦИЯ</t>
  </si>
  <si>
    <t>Поставка устройств системы непрерывного контроля плотности трубопроводов аварийной подачи воды в парогенераторы для сооружения энергоблока № 4 Ростовской АЭС</t>
  </si>
  <si>
    <t xml:space="preserve"> Приложение № ___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</si>
  <si>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</si>
  <si>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</si>
  <si>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</si>
  <si>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</si>
  <si>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</si>
  <si>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Сумма НДС, руб</t>
  </si>
  <si>
    <t>Завод-изготовитель</t>
  </si>
</sst>
</file>

<file path=xl/styles.xml><?xml version="1.0" encoding="utf-8"?>
<styleSheet xmlns="http://schemas.openxmlformats.org/spreadsheetml/2006/main">
  <numFmts count="1">
    <numFmt numFmtId="164" formatCode="dd/mm/yy;@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/>
    <xf numFmtId="2" fontId="5" fillId="0" borderId="0" xfId="0" applyNumberFormat="1" applyFont="1" applyFill="1" applyAlignment="1"/>
    <xf numFmtId="2" fontId="5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/>
    <xf numFmtId="2" fontId="5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10" fillId="0" borderId="0" xfId="0" applyFont="1" applyFill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/>
    <xf numFmtId="0" fontId="7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0"/>
  <sheetViews>
    <sheetView tabSelected="1" view="pageBreakPreview" zoomScale="60" zoomScaleNormal="40" workbookViewId="0">
      <selection activeCell="W9" sqref="W9"/>
    </sheetView>
  </sheetViews>
  <sheetFormatPr defaultRowHeight="15.75"/>
  <cols>
    <col min="1" max="1" width="5.28515625" style="5" customWidth="1"/>
    <col min="2" max="2" width="20.5703125" style="2" customWidth="1"/>
    <col min="3" max="3" width="11.28515625" style="2" customWidth="1"/>
    <col min="4" max="4" width="27.42578125" style="8" customWidth="1"/>
    <col min="5" max="5" width="16.28515625" style="5" customWidth="1"/>
    <col min="6" max="6" width="13.28515625" style="8" customWidth="1"/>
    <col min="7" max="7" width="9.85546875" style="2" customWidth="1"/>
    <col min="8" max="10" width="6.28515625" style="2" customWidth="1"/>
    <col min="11" max="11" width="14.85546875" style="2" customWidth="1"/>
    <col min="12" max="12" width="5" style="5" customWidth="1"/>
    <col min="13" max="13" width="7.140625" style="2" customWidth="1"/>
    <col min="14" max="14" width="12.7109375" style="2" customWidth="1"/>
    <col min="15" max="17" width="5" style="2" customWidth="1"/>
    <col min="18" max="21" width="16.5703125" style="6" customWidth="1"/>
    <col min="22" max="22" width="17.85546875" style="2" customWidth="1"/>
    <col min="23" max="23" width="10.7109375" style="7" customWidth="1"/>
    <col min="24" max="24" width="17" style="2" customWidth="1"/>
    <col min="25" max="25" width="15.140625" style="2" customWidth="1"/>
    <col min="26" max="26" width="14.5703125" style="2" customWidth="1"/>
    <col min="27" max="27" width="11.5703125" style="2" bestFit="1" customWidth="1"/>
    <col min="28" max="30" width="9.140625" style="2"/>
    <col min="31" max="31" width="13.7109375" style="6" hidden="1" customWidth="1"/>
    <col min="32" max="32" width="13.5703125" style="6" hidden="1" customWidth="1"/>
    <col min="33" max="16384" width="9.140625" style="2"/>
  </cols>
  <sheetData>
    <row r="1" spans="1:254" s="10" customFormat="1" ht="20.25" customHeight="1">
      <c r="B1" s="11" t="s">
        <v>55</v>
      </c>
      <c r="C1" s="11"/>
      <c r="D1" s="11"/>
      <c r="E1" s="12" t="s">
        <v>56</v>
      </c>
      <c r="F1" s="13"/>
      <c r="G1" s="13"/>
      <c r="H1" s="13"/>
      <c r="I1" s="11"/>
      <c r="J1" s="13"/>
      <c r="K1" s="11"/>
      <c r="L1" s="11"/>
      <c r="M1" s="13"/>
      <c r="N1" s="13"/>
      <c r="P1" s="11"/>
      <c r="Q1" s="11"/>
      <c r="R1" s="11"/>
      <c r="S1" s="14"/>
      <c r="T1" s="14"/>
      <c r="V1" s="11"/>
      <c r="W1" s="13"/>
      <c r="X1" s="13"/>
      <c r="Y1" s="13"/>
      <c r="Z1" s="13"/>
      <c r="AA1" s="13"/>
    </row>
    <row r="2" spans="1:254" s="10" customFormat="1" ht="20.25" customHeight="1">
      <c r="B2" s="11"/>
      <c r="C2" s="11"/>
      <c r="D2" s="11"/>
      <c r="E2" s="12"/>
      <c r="F2" s="13"/>
      <c r="G2" s="13"/>
      <c r="H2" s="13"/>
      <c r="I2" s="11"/>
      <c r="J2" s="13"/>
      <c r="K2" s="11"/>
      <c r="L2" s="11"/>
      <c r="M2" s="13"/>
      <c r="N2" s="13"/>
      <c r="P2" s="11"/>
      <c r="Q2" s="11"/>
      <c r="R2" s="11"/>
      <c r="S2" s="14"/>
      <c r="T2" s="14"/>
      <c r="U2" s="11"/>
      <c r="V2" s="11"/>
      <c r="W2" s="13"/>
      <c r="X2" s="13"/>
      <c r="Y2" s="13"/>
      <c r="Z2" s="13"/>
      <c r="AA2" s="13"/>
    </row>
    <row r="3" spans="1:254" s="10" customFormat="1" ht="20.25" customHeight="1">
      <c r="B3" s="11"/>
      <c r="C3" s="11"/>
      <c r="D3" s="11"/>
      <c r="E3" s="12"/>
      <c r="F3" s="13"/>
      <c r="G3" s="13"/>
      <c r="H3" s="13"/>
      <c r="I3" s="11"/>
      <c r="J3" s="13"/>
      <c r="K3" s="11"/>
      <c r="L3" s="11"/>
      <c r="M3" s="13"/>
      <c r="N3" s="13"/>
      <c r="P3" s="11"/>
      <c r="Q3" s="11"/>
      <c r="R3" s="11"/>
      <c r="S3" s="11" t="s">
        <v>57</v>
      </c>
      <c r="T3" s="14"/>
      <c r="V3" s="11"/>
      <c r="W3" s="13"/>
      <c r="X3" s="13"/>
      <c r="Y3" s="13"/>
      <c r="Z3" s="13"/>
      <c r="AA3" s="13"/>
    </row>
    <row r="4" spans="1:254" ht="151.5" customHeight="1">
      <c r="A4" s="45" t="s">
        <v>0</v>
      </c>
      <c r="B4" s="46" t="s">
        <v>1</v>
      </c>
      <c r="C4" s="46" t="s">
        <v>2</v>
      </c>
      <c r="D4" s="47" t="s">
        <v>3</v>
      </c>
      <c r="E4" s="45" t="s">
        <v>4</v>
      </c>
      <c r="F4" s="47" t="s">
        <v>5</v>
      </c>
      <c r="G4" s="47" t="s">
        <v>6</v>
      </c>
      <c r="H4" s="46" t="s">
        <v>10</v>
      </c>
      <c r="I4" s="46" t="s">
        <v>24</v>
      </c>
      <c r="J4" s="46" t="s">
        <v>11</v>
      </c>
      <c r="K4" s="45" t="s">
        <v>19</v>
      </c>
      <c r="L4" s="46" t="s">
        <v>7</v>
      </c>
      <c r="M4" s="45" t="s">
        <v>8</v>
      </c>
      <c r="N4" s="45" t="s">
        <v>12</v>
      </c>
      <c r="O4" s="46" t="s">
        <v>7</v>
      </c>
      <c r="P4" s="46" t="s">
        <v>9</v>
      </c>
      <c r="Q4" s="46" t="s">
        <v>14</v>
      </c>
      <c r="R4" s="48" t="s">
        <v>16</v>
      </c>
      <c r="S4" s="48" t="s">
        <v>17</v>
      </c>
      <c r="T4" s="48" t="s">
        <v>63</v>
      </c>
      <c r="U4" s="48" t="s">
        <v>18</v>
      </c>
      <c r="V4" s="45" t="s">
        <v>15</v>
      </c>
      <c r="W4" s="49" t="s">
        <v>23</v>
      </c>
      <c r="X4" s="45" t="s">
        <v>13</v>
      </c>
      <c r="Y4" s="45" t="s">
        <v>64</v>
      </c>
      <c r="Z4" s="45" t="s">
        <v>21</v>
      </c>
      <c r="AA4" s="45" t="s">
        <v>20</v>
      </c>
      <c r="AE4" s="1" t="s">
        <v>22</v>
      </c>
      <c r="AF4" s="1" t="s">
        <v>25</v>
      </c>
    </row>
    <row r="5" spans="1:254" s="4" customFormat="1">
      <c r="A5" s="45">
        <v>1</v>
      </c>
      <c r="B5" s="47">
        <v>2</v>
      </c>
      <c r="C5" s="45">
        <v>3</v>
      </c>
      <c r="D5" s="47">
        <v>4</v>
      </c>
      <c r="E5" s="45">
        <v>5</v>
      </c>
      <c r="F5" s="47">
        <v>6</v>
      </c>
      <c r="G5" s="45">
        <v>7</v>
      </c>
      <c r="H5" s="47">
        <v>8</v>
      </c>
      <c r="I5" s="45">
        <v>9</v>
      </c>
      <c r="J5" s="47">
        <v>10</v>
      </c>
      <c r="K5" s="45">
        <v>11</v>
      </c>
      <c r="L5" s="47">
        <v>12</v>
      </c>
      <c r="M5" s="45">
        <v>13</v>
      </c>
      <c r="N5" s="47">
        <v>14</v>
      </c>
      <c r="O5" s="45">
        <v>15</v>
      </c>
      <c r="P5" s="47">
        <v>16</v>
      </c>
      <c r="Q5" s="45">
        <v>17</v>
      </c>
      <c r="R5" s="47">
        <v>18</v>
      </c>
      <c r="S5" s="45">
        <v>19</v>
      </c>
      <c r="T5" s="47">
        <v>20</v>
      </c>
      <c r="U5" s="45">
        <v>21</v>
      </c>
      <c r="V5" s="47">
        <v>22</v>
      </c>
      <c r="W5" s="45">
        <v>23</v>
      </c>
      <c r="X5" s="47">
        <v>24</v>
      </c>
      <c r="Y5" s="45">
        <v>25</v>
      </c>
      <c r="Z5" s="47">
        <v>26</v>
      </c>
      <c r="AA5" s="45">
        <v>27</v>
      </c>
      <c r="AE5" s="3">
        <v>18</v>
      </c>
      <c r="AF5" s="3">
        <v>19</v>
      </c>
    </row>
    <row r="6" spans="1:254" ht="100.5" customHeight="1">
      <c r="A6" s="51" t="s">
        <v>26</v>
      </c>
      <c r="B6" s="52" t="s">
        <v>27</v>
      </c>
      <c r="C6" s="52"/>
      <c r="D6" s="53" t="s">
        <v>28</v>
      </c>
      <c r="E6" s="51" t="s">
        <v>29</v>
      </c>
      <c r="F6" s="53" t="s">
        <v>54</v>
      </c>
      <c r="G6" s="52" t="s">
        <v>30</v>
      </c>
      <c r="H6" s="52">
        <v>4</v>
      </c>
      <c r="I6" s="52" t="s">
        <v>31</v>
      </c>
      <c r="J6" s="52" t="s">
        <v>32</v>
      </c>
      <c r="K6" s="52" t="s">
        <v>33</v>
      </c>
      <c r="L6" s="51" t="s">
        <v>34</v>
      </c>
      <c r="M6" s="52" t="s">
        <v>31</v>
      </c>
      <c r="N6" s="52" t="s">
        <v>35</v>
      </c>
      <c r="O6" s="52">
        <v>1</v>
      </c>
      <c r="P6" s="54">
        <v>1</v>
      </c>
      <c r="Q6" s="52" t="s">
        <v>36</v>
      </c>
      <c r="R6" s="55">
        <v>0</v>
      </c>
      <c r="S6" s="55">
        <f>ROUND(P6*R6,2)</f>
        <v>0</v>
      </c>
      <c r="T6" s="55">
        <f>ROUND(S6*0.18,2)</f>
        <v>0</v>
      </c>
      <c r="U6" s="55">
        <f>ROUND(S6+T6,2)</f>
        <v>0</v>
      </c>
      <c r="V6" s="52" t="s">
        <v>37</v>
      </c>
      <c r="W6" s="56">
        <v>41942</v>
      </c>
      <c r="X6" s="52" t="s">
        <v>38</v>
      </c>
      <c r="Y6" s="52"/>
      <c r="Z6" s="52" t="s">
        <v>39</v>
      </c>
      <c r="AA6" s="52" t="s">
        <v>40</v>
      </c>
      <c r="AE6" s="9">
        <v>39140.94</v>
      </c>
      <c r="AF6" s="9">
        <v>42082.77</v>
      </c>
    </row>
    <row r="7" spans="1:254" ht="100.5" customHeight="1">
      <c r="A7" s="51" t="s">
        <v>41</v>
      </c>
      <c r="B7" s="52" t="s">
        <v>42</v>
      </c>
      <c r="C7" s="52"/>
      <c r="D7" s="53" t="s">
        <v>28</v>
      </c>
      <c r="E7" s="51" t="s">
        <v>43</v>
      </c>
      <c r="F7" s="53" t="s">
        <v>54</v>
      </c>
      <c r="G7" s="52" t="s">
        <v>30</v>
      </c>
      <c r="H7" s="52">
        <v>4</v>
      </c>
      <c r="I7" s="52" t="s">
        <v>31</v>
      </c>
      <c r="J7" s="52" t="s">
        <v>32</v>
      </c>
      <c r="K7" s="52" t="s">
        <v>33</v>
      </c>
      <c r="L7" s="51" t="s">
        <v>44</v>
      </c>
      <c r="M7" s="52" t="s">
        <v>31</v>
      </c>
      <c r="N7" s="52" t="s">
        <v>35</v>
      </c>
      <c r="O7" s="52">
        <v>2</v>
      </c>
      <c r="P7" s="54">
        <v>1</v>
      </c>
      <c r="Q7" s="52" t="s">
        <v>36</v>
      </c>
      <c r="R7" s="55">
        <v>0</v>
      </c>
      <c r="S7" s="55">
        <f t="shared" ref="S7:S9" si="0">ROUND(P7*R7,2)</f>
        <v>0</v>
      </c>
      <c r="T7" s="55">
        <f t="shared" ref="T7:T9" si="1">ROUND(S7*0.18,2)</f>
        <v>0</v>
      </c>
      <c r="U7" s="55">
        <f t="shared" ref="U7:U9" si="2">ROUND(S7+T7,2)</f>
        <v>0</v>
      </c>
      <c r="V7" s="52" t="s">
        <v>37</v>
      </c>
      <c r="W7" s="56">
        <v>41942</v>
      </c>
      <c r="X7" s="52" t="s">
        <v>38</v>
      </c>
      <c r="Y7" s="52"/>
      <c r="Z7" s="52" t="s">
        <v>39</v>
      </c>
      <c r="AA7" s="52" t="s">
        <v>40</v>
      </c>
      <c r="AE7" s="9">
        <v>39140.94</v>
      </c>
      <c r="AF7" s="9">
        <v>42082.81</v>
      </c>
    </row>
    <row r="8" spans="1:254" ht="100.5" customHeight="1">
      <c r="A8" s="51" t="s">
        <v>45</v>
      </c>
      <c r="B8" s="52" t="s">
        <v>46</v>
      </c>
      <c r="C8" s="52"/>
      <c r="D8" s="53" t="s">
        <v>28</v>
      </c>
      <c r="E8" s="51" t="s">
        <v>47</v>
      </c>
      <c r="F8" s="53" t="s">
        <v>54</v>
      </c>
      <c r="G8" s="52" t="s">
        <v>30</v>
      </c>
      <c r="H8" s="52">
        <v>4</v>
      </c>
      <c r="I8" s="52" t="s">
        <v>31</v>
      </c>
      <c r="J8" s="52" t="s">
        <v>32</v>
      </c>
      <c r="K8" s="52" t="s">
        <v>33</v>
      </c>
      <c r="L8" s="51" t="s">
        <v>48</v>
      </c>
      <c r="M8" s="52" t="s">
        <v>31</v>
      </c>
      <c r="N8" s="52" t="s">
        <v>35</v>
      </c>
      <c r="O8" s="52">
        <v>3</v>
      </c>
      <c r="P8" s="54">
        <v>1</v>
      </c>
      <c r="Q8" s="52" t="s">
        <v>36</v>
      </c>
      <c r="R8" s="55">
        <v>0</v>
      </c>
      <c r="S8" s="55">
        <f t="shared" si="0"/>
        <v>0</v>
      </c>
      <c r="T8" s="55">
        <f t="shared" si="1"/>
        <v>0</v>
      </c>
      <c r="U8" s="55">
        <f t="shared" si="2"/>
        <v>0</v>
      </c>
      <c r="V8" s="52" t="s">
        <v>37</v>
      </c>
      <c r="W8" s="56">
        <v>41942</v>
      </c>
      <c r="X8" s="52" t="s">
        <v>38</v>
      </c>
      <c r="Y8" s="52"/>
      <c r="Z8" s="52" t="s">
        <v>39</v>
      </c>
      <c r="AA8" s="52" t="s">
        <v>40</v>
      </c>
      <c r="AE8" s="9">
        <v>39140.94</v>
      </c>
      <c r="AF8" s="9">
        <v>42082.76</v>
      </c>
    </row>
    <row r="9" spans="1:254" ht="100.5" customHeight="1">
      <c r="A9" s="51" t="s">
        <v>49</v>
      </c>
      <c r="B9" s="52" t="s">
        <v>50</v>
      </c>
      <c r="C9" s="52"/>
      <c r="D9" s="53" t="s">
        <v>28</v>
      </c>
      <c r="E9" s="51" t="s">
        <v>51</v>
      </c>
      <c r="F9" s="53" t="s">
        <v>54</v>
      </c>
      <c r="G9" s="52" t="s">
        <v>30</v>
      </c>
      <c r="H9" s="52">
        <v>4</v>
      </c>
      <c r="I9" s="52" t="s">
        <v>31</v>
      </c>
      <c r="J9" s="52" t="s">
        <v>32</v>
      </c>
      <c r="K9" s="52" t="s">
        <v>33</v>
      </c>
      <c r="L9" s="51" t="s">
        <v>52</v>
      </c>
      <c r="M9" s="52" t="s">
        <v>31</v>
      </c>
      <c r="N9" s="52" t="s">
        <v>35</v>
      </c>
      <c r="O9" s="52">
        <v>4</v>
      </c>
      <c r="P9" s="54">
        <v>1</v>
      </c>
      <c r="Q9" s="52" t="s">
        <v>36</v>
      </c>
      <c r="R9" s="55">
        <v>0</v>
      </c>
      <c r="S9" s="55">
        <f t="shared" si="0"/>
        <v>0</v>
      </c>
      <c r="T9" s="55">
        <f t="shared" si="1"/>
        <v>0</v>
      </c>
      <c r="U9" s="55">
        <f t="shared" si="2"/>
        <v>0</v>
      </c>
      <c r="V9" s="52" t="s">
        <v>37</v>
      </c>
      <c r="W9" s="56">
        <v>41942</v>
      </c>
      <c r="X9" s="52" t="s">
        <v>38</v>
      </c>
      <c r="Y9" s="52"/>
      <c r="Z9" s="52" t="s">
        <v>39</v>
      </c>
      <c r="AA9" s="52" t="s">
        <v>40</v>
      </c>
      <c r="AE9" s="9">
        <v>39140.94</v>
      </c>
      <c r="AF9" s="9">
        <v>42082.74</v>
      </c>
    </row>
    <row r="10" spans="1:254">
      <c r="A10" s="51"/>
      <c r="B10" s="52"/>
      <c r="C10" s="52"/>
      <c r="D10" s="53"/>
      <c r="E10" s="51"/>
      <c r="F10" s="53"/>
      <c r="G10" s="52"/>
      <c r="H10" s="52"/>
      <c r="I10" s="52"/>
      <c r="J10" s="52"/>
      <c r="K10" s="52"/>
      <c r="L10" s="51"/>
      <c r="M10" s="52"/>
      <c r="N10" s="57" t="s">
        <v>53</v>
      </c>
      <c r="O10" s="57"/>
      <c r="P10" s="50">
        <v>4</v>
      </c>
      <c r="Q10" s="57"/>
      <c r="R10" s="48"/>
      <c r="S10" s="48">
        <f>SUM(S6:S9)</f>
        <v>0</v>
      </c>
      <c r="T10" s="48">
        <f t="shared" ref="T10:U10" si="3">SUM(T6:T9)</f>
        <v>0</v>
      </c>
      <c r="U10" s="48">
        <f t="shared" si="3"/>
        <v>0</v>
      </c>
      <c r="V10" s="52"/>
      <c r="W10" s="56"/>
      <c r="X10" s="52"/>
      <c r="Y10" s="52"/>
      <c r="Z10" s="52"/>
      <c r="AA10" s="52"/>
      <c r="AE10" s="9">
        <v>156563.76</v>
      </c>
      <c r="AF10" s="9">
        <v>168331.08</v>
      </c>
    </row>
    <row r="11" spans="1:254">
      <c r="A11" s="51"/>
      <c r="B11" s="52"/>
      <c r="C11" s="52"/>
      <c r="D11" s="53"/>
      <c r="E11" s="51"/>
      <c r="F11" s="53"/>
      <c r="G11" s="52"/>
      <c r="H11" s="52"/>
      <c r="I11" s="52"/>
      <c r="J11" s="52"/>
      <c r="K11" s="52"/>
      <c r="L11" s="51"/>
      <c r="M11" s="52"/>
      <c r="N11" s="52"/>
      <c r="O11" s="52"/>
      <c r="P11" s="54"/>
      <c r="Q11" s="52"/>
      <c r="R11" s="55"/>
      <c r="S11" s="55"/>
      <c r="T11" s="55"/>
      <c r="U11" s="55"/>
      <c r="V11" s="52"/>
      <c r="W11" s="56"/>
      <c r="X11" s="52"/>
      <c r="Y11" s="52"/>
      <c r="Z11" s="52"/>
      <c r="AA11" s="52"/>
    </row>
    <row r="12" spans="1:254" s="16" customFormat="1" ht="18.75" customHeight="1">
      <c r="A12" s="15"/>
      <c r="D12" s="17"/>
      <c r="E12" s="15"/>
      <c r="F12" s="17"/>
      <c r="L12" s="15"/>
      <c r="R12" s="18"/>
      <c r="S12" s="18"/>
      <c r="T12" s="18"/>
      <c r="U12" s="18"/>
      <c r="W12" s="19"/>
      <c r="AE12" s="18"/>
      <c r="AF12" s="18"/>
    </row>
    <row r="13" spans="1:254" s="16" customFormat="1" ht="18.75" customHeight="1">
      <c r="A13" s="15"/>
      <c r="C13" s="58"/>
      <c r="D13" s="58"/>
      <c r="E13" s="58"/>
      <c r="F13" s="17"/>
      <c r="L13" s="15"/>
      <c r="R13" s="18"/>
      <c r="S13" s="18"/>
      <c r="T13" s="18"/>
      <c r="U13" s="18"/>
      <c r="W13" s="19"/>
      <c r="AE13" s="18"/>
      <c r="AF13" s="18"/>
    </row>
    <row r="14" spans="1:254" s="16" customFormat="1">
      <c r="A14" s="15"/>
      <c r="B14" s="20"/>
      <c r="D14" s="17"/>
      <c r="E14" s="15"/>
      <c r="F14" s="17"/>
      <c r="L14" s="15"/>
      <c r="R14" s="18"/>
      <c r="S14" s="18"/>
      <c r="T14" s="18"/>
      <c r="U14" s="18"/>
      <c r="W14" s="19"/>
      <c r="AE14" s="18"/>
      <c r="AF14" s="18"/>
    </row>
    <row r="15" spans="1:254" s="23" customFormat="1" ht="60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59" t="s">
        <v>58</v>
      </c>
      <c r="L15" s="59"/>
      <c r="M15" s="59"/>
      <c r="N15" s="59"/>
      <c r="O15" s="59"/>
      <c r="P15" s="59"/>
      <c r="Q15" s="59"/>
      <c r="R15" s="59"/>
      <c r="S15" s="24"/>
      <c r="T15" s="24"/>
      <c r="U15" s="24"/>
      <c r="V15" s="22"/>
      <c r="W15" s="25"/>
      <c r="X15" s="22"/>
      <c r="Y15" s="22"/>
      <c r="Z15" s="22"/>
      <c r="AA15" s="21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</row>
    <row r="16" spans="1:254" s="23" customFormat="1" ht="60" customHeight="1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M16" s="27"/>
      <c r="N16" s="27"/>
      <c r="O16" s="27"/>
      <c r="P16" s="29"/>
      <c r="Q16" s="27"/>
      <c r="R16" s="30"/>
      <c r="S16" s="30"/>
      <c r="T16" s="30"/>
      <c r="U16" s="30"/>
      <c r="V16" s="30"/>
      <c r="W16" s="28"/>
      <c r="X16" s="28"/>
      <c r="Y16" s="28"/>
      <c r="Z16" s="28"/>
      <c r="AA16" s="28"/>
    </row>
    <row r="17" spans="1:254" s="23" customFormat="1" ht="18.75">
      <c r="A17" s="10"/>
      <c r="B17" s="31"/>
      <c r="C17" s="32" t="s">
        <v>59</v>
      </c>
      <c r="E17" s="33"/>
      <c r="F17" s="33"/>
      <c r="G17" s="34"/>
      <c r="H17" s="34"/>
      <c r="I17" s="34"/>
      <c r="J17" s="34"/>
      <c r="K17" s="34"/>
      <c r="M17" s="34"/>
      <c r="N17" s="33"/>
      <c r="O17" s="31"/>
      <c r="P17" s="33"/>
      <c r="Q17" s="33"/>
      <c r="V17" s="32" t="s">
        <v>60</v>
      </c>
      <c r="W17" s="10"/>
      <c r="X17" s="35"/>
      <c r="Y17" s="35"/>
      <c r="Z17" s="10"/>
      <c r="AA17" s="31"/>
    </row>
    <row r="18" spans="1:254" s="23" customFormat="1" ht="18.75">
      <c r="A18" s="10"/>
      <c r="B18" s="31"/>
      <c r="C18" s="32" t="s">
        <v>61</v>
      </c>
      <c r="E18" s="33"/>
      <c r="F18" s="33"/>
      <c r="G18" s="34"/>
      <c r="H18" s="34"/>
      <c r="I18" s="34"/>
      <c r="J18" s="34"/>
      <c r="K18" s="34"/>
      <c r="M18" s="34"/>
      <c r="N18" s="33"/>
      <c r="O18" s="31"/>
      <c r="P18" s="33"/>
      <c r="Q18" s="33"/>
      <c r="V18" s="36" t="s">
        <v>61</v>
      </c>
      <c r="W18" s="36"/>
      <c r="X18" s="36"/>
      <c r="Y18" s="36"/>
      <c r="Z18" s="36"/>
      <c r="AA18" s="36"/>
    </row>
    <row r="19" spans="1:254" s="23" customFormat="1" ht="18">
      <c r="A19" s="37"/>
      <c r="B19" s="38"/>
      <c r="C19" s="38"/>
      <c r="D19" s="38" t="s">
        <v>62</v>
      </c>
      <c r="F19" s="38"/>
      <c r="G19" s="38"/>
      <c r="H19" s="38"/>
      <c r="I19" s="38"/>
      <c r="J19" s="38"/>
      <c r="K19" s="37"/>
      <c r="M19" s="38"/>
      <c r="N19" s="38"/>
      <c r="O19" s="38"/>
      <c r="P19" s="39"/>
      <c r="Q19" s="37"/>
      <c r="V19" s="40"/>
      <c r="W19" s="40"/>
      <c r="X19" s="38" t="s">
        <v>62</v>
      </c>
      <c r="Y19" s="38"/>
      <c r="Z19" s="41"/>
      <c r="AA19" s="38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</row>
    <row r="20" spans="1:254" s="23" customFormat="1" ht="2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4"/>
      <c r="Z20" s="43"/>
    </row>
  </sheetData>
  <autoFilter ref="A5:AA5">
    <filterColumn colId="19"/>
  </autoFilter>
  <mergeCells count="2">
    <mergeCell ref="C13:E13"/>
    <mergeCell ref="K15:R15"/>
  </mergeCells>
  <phoneticPr fontId="0" type="noConversion"/>
  <pageMargins left="0.17" right="0.23" top="0.51" bottom="0.3" header="0.5" footer="0.19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6671</cp:lastModifiedBy>
  <cp:lastPrinted>2013-03-06T08:00:43Z</cp:lastPrinted>
  <dcterms:created xsi:type="dcterms:W3CDTF">2007-11-07T07:16:05Z</dcterms:created>
  <dcterms:modified xsi:type="dcterms:W3CDTF">2014-03-11T07:47:18Z</dcterms:modified>
</cp:coreProperties>
</file>